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30" yWindow="-30" windowWidth="15825" windowHeight="12795" tabRatio="514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27" i="1"/>
  <c r="G31"/>
  <c r="G32"/>
  <c r="G30"/>
  <c r="G19"/>
  <c r="G20"/>
  <c r="G21"/>
  <c r="G22"/>
  <c r="G23"/>
  <c r="G24"/>
  <c r="G25"/>
  <c r="G26"/>
  <c r="G18"/>
  <c r="G17"/>
</calcChain>
</file>

<file path=xl/sharedStrings.xml><?xml version="1.0" encoding="utf-8"?>
<sst xmlns="http://schemas.openxmlformats.org/spreadsheetml/2006/main" count="81" uniqueCount="55">
  <si>
    <t>Условия оказания</t>
  </si>
  <si>
    <t>Коэффициент относительной затратоемкости</t>
  </si>
  <si>
    <t>А18.05.002.001</t>
  </si>
  <si>
    <t>Гемодиализ интермиттирующий высокопоточный</t>
  </si>
  <si>
    <t>стационарно</t>
  </si>
  <si>
    <t>Гемодиафильтрация</t>
  </si>
  <si>
    <t>А18.05.004</t>
  </si>
  <si>
    <t>Ультрафильтрация крови</t>
  </si>
  <si>
    <t>А18.05.002.003</t>
  </si>
  <si>
    <t>Гемодиализ интермиттирующий продленный</t>
  </si>
  <si>
    <t>А18.05.003</t>
  </si>
  <si>
    <t>Гемофильтрация крови</t>
  </si>
  <si>
    <t>А18.05.004.001</t>
  </si>
  <si>
    <t>Ультрафильтрация продленная</t>
  </si>
  <si>
    <t>А18.05.011.001</t>
  </si>
  <si>
    <t>Гемодиафильтрация продленная</t>
  </si>
  <si>
    <t>А18.05.002.005</t>
  </si>
  <si>
    <t>А18.05.003.002</t>
  </si>
  <si>
    <t>Гемофильтрация крови продолжительная</t>
  </si>
  <si>
    <t>А18.05.011.002</t>
  </si>
  <si>
    <t>Гемодиафильтрация продолжительная</t>
  </si>
  <si>
    <t>А18.30.001</t>
  </si>
  <si>
    <t>Перитонеальный диализ</t>
  </si>
  <si>
    <t>А18.30.001.001</t>
  </si>
  <si>
    <t>А18.30.001.002</t>
  </si>
  <si>
    <t>А18.30.001.003</t>
  </si>
  <si>
    <t>Код услуги</t>
  </si>
  <si>
    <t>Наименование услуги</t>
  </si>
  <si>
    <t>А18.05.002</t>
  </si>
  <si>
    <t>Гемодиализ</t>
  </si>
  <si>
    <t>А18.05.002.002</t>
  </si>
  <si>
    <t>А18.05.011</t>
  </si>
  <si>
    <t>Услуги перитонеального диализа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</si>
  <si>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</si>
  <si>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</si>
  <si>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</si>
  <si>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Услуги гемодиализа</t>
  </si>
  <si>
    <t>Гемодиализ интермиттирующий низкопоточный</t>
  </si>
  <si>
    <t>Гемодиализ продолжительный</t>
  </si>
  <si>
    <t>Базовый тариф на оплату диализа</t>
  </si>
  <si>
    <t>стационарно,                                                            амбулаторно</t>
  </si>
  <si>
    <t>стационарно,                                                             амбулаторно</t>
  </si>
  <si>
    <t>Единица оплаты</t>
  </si>
  <si>
    <t>услуга</t>
  </si>
  <si>
    <t>сутки</t>
  </si>
  <si>
    <t>день обмена</t>
  </si>
  <si>
    <t>Стоимость услуги, рублей</t>
  </si>
  <si>
    <t xml:space="preserve">Тарифы на  услуги гемодиализа,                                                  предоставляемые гражданам по Программе ОМС  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</si>
  <si>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</si>
  <si>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</si>
  <si>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</si>
  <si>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Приложение №10</t>
  </si>
  <si>
    <t>от 23 января  2025 года</t>
  </si>
  <si>
    <t>Приложение №2</t>
  </si>
  <si>
    <t>к протоколу №10 от 12 августа 2025 года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</si>
</sst>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Border="1" applyAlignment="1"/>
    <xf numFmtId="0" fontId="6" fillId="0" borderId="0" xfId="0" applyFont="1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" fontId="6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0" fillId="0" borderId="0" xfId="0" applyAlignment="1"/>
    <xf numFmtId="164" fontId="2" fillId="0" borderId="0" xfId="0" applyNumberFormat="1" applyFont="1" applyFill="1" applyAlignment="1"/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" fontId="6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33"/>
  <sheetViews>
    <sheetView tabSelected="1" workbookViewId="0">
      <selection activeCell="L16" sqref="L16"/>
    </sheetView>
  </sheetViews>
  <sheetFormatPr defaultRowHeight="15"/>
  <cols>
    <col min="1" max="1" width="3" style="2" customWidth="1"/>
    <col min="2" max="2" width="19.85546875" style="2" customWidth="1"/>
    <col min="3" max="3" width="24.7109375" style="2" customWidth="1"/>
    <col min="4" max="4" width="19.42578125" style="2" customWidth="1"/>
    <col min="5" max="5" width="22.85546875" style="2" customWidth="1"/>
    <col min="6" max="6" width="24" style="2" customWidth="1"/>
    <col min="7" max="7" width="16.140625" style="8" customWidth="1"/>
    <col min="8" max="16384" width="9.140625" style="2"/>
  </cols>
  <sheetData>
    <row r="1" spans="2:7">
      <c r="G1" s="8" t="s">
        <v>53</v>
      </c>
    </row>
    <row r="2" spans="2:7">
      <c r="F2" s="29" t="s">
        <v>54</v>
      </c>
      <c r="G2" s="30"/>
    </row>
    <row r="4" spans="2:7" ht="15.75">
      <c r="B4" s="11"/>
      <c r="C4" s="13"/>
      <c r="D4" s="11"/>
      <c r="E4" s="11"/>
      <c r="F4" s="20"/>
      <c r="G4" s="18" t="s">
        <v>51</v>
      </c>
    </row>
    <row r="5" spans="2:7" ht="15.75">
      <c r="B5" s="11"/>
      <c r="C5" s="14"/>
      <c r="D5" s="11"/>
      <c r="E5" s="11"/>
      <c r="F5" s="14"/>
      <c r="G5" s="18" t="s">
        <v>48</v>
      </c>
    </row>
    <row r="6" spans="2:7" ht="15.75">
      <c r="B6" s="11"/>
      <c r="C6" s="14"/>
      <c r="D6" s="14"/>
      <c r="E6" s="14"/>
      <c r="F6" s="19"/>
      <c r="G6" s="18" t="s">
        <v>49</v>
      </c>
    </row>
    <row r="7" spans="2:7" ht="15.75">
      <c r="B7" s="11"/>
      <c r="C7" s="14"/>
      <c r="D7" s="14"/>
      <c r="E7" s="14"/>
      <c r="F7" s="18"/>
      <c r="G7" s="18" t="s">
        <v>50</v>
      </c>
    </row>
    <row r="8" spans="2:7" ht="15.75">
      <c r="B8" s="11"/>
      <c r="C8" s="14"/>
      <c r="D8" s="1"/>
      <c r="E8" s="1"/>
      <c r="F8" s="14"/>
      <c r="G8" s="18" t="s">
        <v>52</v>
      </c>
    </row>
    <row r="9" spans="2:7">
      <c r="B9" s="11"/>
      <c r="C9" s="11"/>
      <c r="D9" s="11"/>
      <c r="E9" s="11"/>
      <c r="F9" s="11"/>
      <c r="G9" s="12"/>
    </row>
    <row r="10" spans="2:7" ht="15" customHeight="1">
      <c r="C10" s="28" t="s">
        <v>47</v>
      </c>
      <c r="D10" s="28"/>
      <c r="E10" s="28"/>
      <c r="F10" s="28"/>
      <c r="G10" s="17"/>
    </row>
    <row r="11" spans="2:7" ht="32.25" customHeight="1">
      <c r="B11" s="17"/>
      <c r="C11" s="28"/>
      <c r="D11" s="28"/>
      <c r="E11" s="28"/>
      <c r="F11" s="28"/>
      <c r="G11" s="17"/>
    </row>
    <row r="14" spans="2:7" ht="53.25" customHeight="1">
      <c r="B14" s="9" t="s">
        <v>26</v>
      </c>
      <c r="C14" s="9" t="s">
        <v>27</v>
      </c>
      <c r="D14" s="9" t="s">
        <v>0</v>
      </c>
      <c r="E14" s="9" t="s">
        <v>42</v>
      </c>
      <c r="F14" s="9" t="s">
        <v>1</v>
      </c>
      <c r="G14" s="10" t="s">
        <v>46</v>
      </c>
    </row>
    <row r="15" spans="2:7" ht="19.5" customHeight="1">
      <c r="B15" s="24" t="s">
        <v>36</v>
      </c>
      <c r="C15" s="24"/>
      <c r="D15" s="24"/>
      <c r="E15" s="24"/>
      <c r="F15" s="24"/>
      <c r="G15" s="24"/>
    </row>
    <row r="16" spans="2:7" ht="31.5">
      <c r="B16" s="16" t="s">
        <v>28</v>
      </c>
      <c r="C16" s="3" t="s">
        <v>29</v>
      </c>
      <c r="D16" s="4" t="s">
        <v>40</v>
      </c>
      <c r="E16" s="4" t="s">
        <v>43</v>
      </c>
      <c r="F16" s="5">
        <v>1</v>
      </c>
      <c r="G16" s="31">
        <v>6541.7</v>
      </c>
    </row>
    <row r="17" spans="2:7" ht="47.25">
      <c r="B17" s="16" t="s">
        <v>30</v>
      </c>
      <c r="C17" s="6" t="s">
        <v>37</v>
      </c>
      <c r="D17" s="4" t="s">
        <v>41</v>
      </c>
      <c r="E17" s="4" t="s">
        <v>43</v>
      </c>
      <c r="F17" s="5">
        <v>1</v>
      </c>
      <c r="G17" s="31">
        <f>ROUND($G$16*F17,2)</f>
        <v>6541.7</v>
      </c>
    </row>
    <row r="18" spans="2:7" ht="47.25">
      <c r="B18" s="16" t="s">
        <v>2</v>
      </c>
      <c r="C18" s="6" t="s">
        <v>3</v>
      </c>
      <c r="D18" s="4" t="s">
        <v>4</v>
      </c>
      <c r="E18" s="4" t="s">
        <v>43</v>
      </c>
      <c r="F18" s="4">
        <v>1.05</v>
      </c>
      <c r="G18" s="31">
        <f>ROUND($G$16*F18,2)</f>
        <v>6868.79</v>
      </c>
    </row>
    <row r="19" spans="2:7" ht="15.75">
      <c r="B19" s="16" t="s">
        <v>31</v>
      </c>
      <c r="C19" s="3" t="s">
        <v>5</v>
      </c>
      <c r="D19" s="4" t="s">
        <v>4</v>
      </c>
      <c r="E19" s="4" t="s">
        <v>43</v>
      </c>
      <c r="F19" s="4">
        <v>1.08</v>
      </c>
      <c r="G19" s="31">
        <f t="shared" ref="G19:G26" si="0">ROUND($G$16*F19,2)</f>
        <v>7065.04</v>
      </c>
    </row>
    <row r="20" spans="2:7" ht="31.5">
      <c r="B20" s="15" t="s">
        <v>6</v>
      </c>
      <c r="C20" s="6" t="s">
        <v>7</v>
      </c>
      <c r="D20" s="4" t="s">
        <v>4</v>
      </c>
      <c r="E20" s="4" t="s">
        <v>43</v>
      </c>
      <c r="F20" s="4">
        <v>0.92</v>
      </c>
      <c r="G20" s="31">
        <f t="shared" si="0"/>
        <v>6018.36</v>
      </c>
    </row>
    <row r="21" spans="2:7" ht="47.25">
      <c r="B21" s="15" t="s">
        <v>8</v>
      </c>
      <c r="C21" s="6" t="s">
        <v>9</v>
      </c>
      <c r="D21" s="4" t="s">
        <v>4</v>
      </c>
      <c r="E21" s="4" t="s">
        <v>43</v>
      </c>
      <c r="F21" s="4">
        <v>2.76</v>
      </c>
      <c r="G21" s="31">
        <f t="shared" si="0"/>
        <v>18055.09</v>
      </c>
    </row>
    <row r="22" spans="2:7" ht="15.75">
      <c r="B22" s="15" t="s">
        <v>10</v>
      </c>
      <c r="C22" s="6" t="s">
        <v>11</v>
      </c>
      <c r="D22" s="7" t="s">
        <v>4</v>
      </c>
      <c r="E22" s="4" t="s">
        <v>43</v>
      </c>
      <c r="F22" s="4">
        <v>2.88</v>
      </c>
      <c r="G22" s="31">
        <f t="shared" si="0"/>
        <v>18840.099999999999</v>
      </c>
    </row>
    <row r="23" spans="2:7" ht="31.5">
      <c r="B23" s="15" t="s">
        <v>12</v>
      </c>
      <c r="C23" s="6" t="s">
        <v>13</v>
      </c>
      <c r="D23" s="7" t="s">
        <v>4</v>
      </c>
      <c r="E23" s="4" t="s">
        <v>43</v>
      </c>
      <c r="F23" s="4">
        <v>2.5099999999999998</v>
      </c>
      <c r="G23" s="31">
        <f t="shared" si="0"/>
        <v>16419.669999999998</v>
      </c>
    </row>
    <row r="24" spans="2:7" ht="31.5">
      <c r="B24" s="15" t="s">
        <v>14</v>
      </c>
      <c r="C24" s="6" t="s">
        <v>15</v>
      </c>
      <c r="D24" s="7" t="s">
        <v>4</v>
      </c>
      <c r="E24" s="4" t="s">
        <v>43</v>
      </c>
      <c r="F24" s="4">
        <v>3.01</v>
      </c>
      <c r="G24" s="31">
        <f t="shared" si="0"/>
        <v>19690.52</v>
      </c>
    </row>
    <row r="25" spans="2:7" ht="31.5">
      <c r="B25" s="16" t="s">
        <v>16</v>
      </c>
      <c r="C25" s="6" t="s">
        <v>38</v>
      </c>
      <c r="D25" s="7" t="s">
        <v>4</v>
      </c>
      <c r="E25" s="4" t="s">
        <v>44</v>
      </c>
      <c r="F25" s="4">
        <v>5.23</v>
      </c>
      <c r="G25" s="31">
        <f t="shared" si="0"/>
        <v>34213.089999999997</v>
      </c>
    </row>
    <row r="26" spans="2:7" ht="34.5" customHeight="1">
      <c r="B26" s="15" t="s">
        <v>17</v>
      </c>
      <c r="C26" s="6" t="s">
        <v>18</v>
      </c>
      <c r="D26" s="7" t="s">
        <v>4</v>
      </c>
      <c r="E26" s="4" t="s">
        <v>44</v>
      </c>
      <c r="F26" s="4">
        <v>5.48</v>
      </c>
      <c r="G26" s="31">
        <f t="shared" si="0"/>
        <v>35848.519999999997</v>
      </c>
    </row>
    <row r="27" spans="2:7" ht="31.5">
      <c r="B27" s="15" t="s">
        <v>19</v>
      </c>
      <c r="C27" s="6" t="s">
        <v>20</v>
      </c>
      <c r="D27" s="7" t="s">
        <v>4</v>
      </c>
      <c r="E27" s="4" t="s">
        <v>44</v>
      </c>
      <c r="F27" s="4">
        <v>5.73</v>
      </c>
      <c r="G27" s="31">
        <f>ROUND($G$16*F27,2)</f>
        <v>37483.94</v>
      </c>
    </row>
    <row r="28" spans="2:7" ht="15.75" customHeight="1">
      <c r="B28" s="25" t="s">
        <v>32</v>
      </c>
      <c r="C28" s="26"/>
      <c r="D28" s="26"/>
      <c r="E28" s="26"/>
      <c r="F28" s="26"/>
      <c r="G28" s="27"/>
    </row>
    <row r="29" spans="2:7" ht="36" customHeight="1">
      <c r="B29" s="16" t="s">
        <v>21</v>
      </c>
      <c r="C29" s="15" t="s">
        <v>22</v>
      </c>
      <c r="D29" s="4" t="s">
        <v>41</v>
      </c>
      <c r="E29" s="4" t="s">
        <v>45</v>
      </c>
      <c r="F29" s="5">
        <v>1</v>
      </c>
      <c r="G29" s="31">
        <v>6541.7</v>
      </c>
    </row>
    <row r="30" spans="2:7" ht="31.5">
      <c r="B30" s="15" t="s">
        <v>23</v>
      </c>
      <c r="C30" s="6" t="s">
        <v>33</v>
      </c>
      <c r="D30" s="4" t="s">
        <v>4</v>
      </c>
      <c r="E30" s="4" t="s">
        <v>45</v>
      </c>
      <c r="F30" s="7">
        <v>4.92</v>
      </c>
      <c r="G30" s="31">
        <f>ROUND($G$16*F30,2)</f>
        <v>32185.16</v>
      </c>
    </row>
    <row r="31" spans="2:7" ht="69.75" customHeight="1">
      <c r="B31" s="16" t="s">
        <v>24</v>
      </c>
      <c r="C31" s="3" t="s">
        <v>34</v>
      </c>
      <c r="D31" s="4" t="s">
        <v>41</v>
      </c>
      <c r="E31" s="4" t="s">
        <v>45</v>
      </c>
      <c r="F31" s="4">
        <v>1.24</v>
      </c>
      <c r="G31" s="31">
        <f t="shared" ref="G31:G32" si="1">ROUND($G$16*F31,2)</f>
        <v>8111.71</v>
      </c>
    </row>
    <row r="32" spans="2:7" ht="66" customHeight="1">
      <c r="B32" s="16" t="s">
        <v>25</v>
      </c>
      <c r="C32" s="3" t="s">
        <v>35</v>
      </c>
      <c r="D32" s="4" t="s">
        <v>41</v>
      </c>
      <c r="E32" s="4" t="s">
        <v>45</v>
      </c>
      <c r="F32" s="4">
        <v>1.0900000000000001</v>
      </c>
      <c r="G32" s="31">
        <f t="shared" si="1"/>
        <v>7130.45</v>
      </c>
    </row>
    <row r="33" spans="2:7" ht="18.75" customHeight="1">
      <c r="B33" s="21" t="s">
        <v>39</v>
      </c>
      <c r="C33" s="22"/>
      <c r="D33" s="22"/>
      <c r="E33" s="22"/>
      <c r="F33" s="23"/>
      <c r="G33" s="32">
        <v>6541.7</v>
      </c>
    </row>
  </sheetData>
  <mergeCells count="5">
    <mergeCell ref="B33:F33"/>
    <mergeCell ref="B15:G15"/>
    <mergeCell ref="B28:G28"/>
    <mergeCell ref="C10:F11"/>
    <mergeCell ref="F2:G2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</dc:creator>
  <cp:lastModifiedBy>econ_3</cp:lastModifiedBy>
  <cp:lastPrinted>2024-11-28T07:15:56Z</cp:lastPrinted>
  <dcterms:created xsi:type="dcterms:W3CDTF">2019-12-26T10:38:01Z</dcterms:created>
  <dcterms:modified xsi:type="dcterms:W3CDTF">2025-08-12T11:48:04Z</dcterms:modified>
</cp:coreProperties>
</file>